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21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<sst xmlns="http://schemas.openxmlformats.org/spreadsheetml/2006/main" count="104" uniqueCount="53">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</sst>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0.66917848041946115</c:v>
                </c:pt>
                <c:pt idx="2">
                  <c:v>1.1929069664287919</c:v>
                </c:pt>
                <c:pt idx="3">
                  <c:v>1.5288837310385517</c:v>
                </c:pt>
                <c:pt idx="4">
                  <c:v>1.6672271047013936</c:v>
                </c:pt>
                <c:pt idx="5">
                  <c:v>1.568410409227935</c:v>
                </c:pt>
                <c:pt idx="6">
                  <c:v>1.3905403573757091</c:v>
                </c:pt>
                <c:pt idx="7">
                  <c:v>1.2917236619022507</c:v>
                </c:pt>
                <c:pt idx="8">
                  <c:v>1.252196983712867</c:v>
                </c:pt>
                <c:pt idx="9">
                  <c:v>1.2126703055234838</c:v>
                </c:pt>
                <c:pt idx="10">
                  <c:v>1.1929069664287919</c:v>
                </c:pt>
                <c:pt idx="11">
                  <c:v>1.1533802882394086</c:v>
                </c:pt>
                <c:pt idx="12">
                  <c:v>1.1138536100500249</c:v>
                </c:pt>
                <c:pt idx="13">
                  <c:v>1.0743269318606414</c:v>
                </c:pt>
                <c:pt idx="14">
                  <c:v>1.0348002536712582</c:v>
                </c:pt>
                <c:pt idx="15">
                  <c:v>1.0150369145765663</c:v>
                </c:pt>
                <c:pt idx="16">
                  <c:v>0.99527357548187478</c:v>
                </c:pt>
                <c:pt idx="17">
                  <c:v>0.97551023638718293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0.89645688000841606</c:v>
                </c:pt>
                <c:pt idx="2">
                  <c:v>1.3707770182810175</c:v>
                </c:pt>
                <c:pt idx="3">
                  <c:v>1.7166354524381229</c:v>
                </c:pt>
                <c:pt idx="4">
                  <c:v>1.9834405302164613</c:v>
                </c:pt>
                <c:pt idx="5">
                  <c:v>2.2008372602580701</c:v>
                </c:pt>
                <c:pt idx="6">
                  <c:v>2.3490623034682589</c:v>
                </c:pt>
                <c:pt idx="7">
                  <c:v>2.3589439730156041</c:v>
                </c:pt>
                <c:pt idx="8">
                  <c:v>2.2601272775421455</c:v>
                </c:pt>
                <c:pt idx="9">
                  <c:v>2.1119022343319576</c:v>
                </c:pt>
                <c:pt idx="10">
                  <c:v>2.0624938865952278</c:v>
                </c:pt>
                <c:pt idx="11">
                  <c:v>2.022967208405845</c:v>
                </c:pt>
                <c:pt idx="12">
                  <c:v>1.943913852027078</c:v>
                </c:pt>
                <c:pt idx="13">
                  <c:v>1.9043871738376943</c:v>
                </c:pt>
                <c:pt idx="14">
                  <c:v>1.864860495648311</c:v>
                </c:pt>
                <c:pt idx="15">
                  <c:v>1.8352154870062733</c:v>
                </c:pt>
                <c:pt idx="16">
                  <c:v>1.8154521479115815</c:v>
                </c:pt>
                <c:pt idx="17">
                  <c:v>1.7956888088168896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1.1731436273341005</c:v>
                </c:pt>
                <c:pt idx="3">
                  <c:v>1.5091203919438598</c:v>
                </c:pt>
                <c:pt idx="4">
                  <c:v>1.8747421651956566</c:v>
                </c:pt>
                <c:pt idx="5">
                  <c:v>2.2206005993527622</c:v>
                </c:pt>
                <c:pt idx="6">
                  <c:v>2.428115659847025</c:v>
                </c:pt>
                <c:pt idx="7">
                  <c:v>2.596104042151905</c:v>
                </c:pt>
                <c:pt idx="8">
                  <c:v>2.7245657462674009</c:v>
                </c:pt>
                <c:pt idx="9">
                  <c:v>2.7739740940041306</c:v>
                </c:pt>
                <c:pt idx="10">
                  <c:v>2.6751573985306716</c:v>
                </c:pt>
                <c:pt idx="11">
                  <c:v>2.2996539557315292</c:v>
                </c:pt>
                <c:pt idx="12">
                  <c:v>2.1316655734266496</c:v>
                </c:pt>
                <c:pt idx="13">
                  <c:v>2.0032038693111529</c:v>
                </c:pt>
                <c:pt idx="14">
                  <c:v>1.9241505129323861</c:v>
                </c:pt>
                <c:pt idx="15" formatCode="0.0000">
                  <c:v>1.8747421651956566</c:v>
                </c:pt>
                <c:pt idx="16" formatCode="0.0000">
                  <c:v>1.8450971565536192</c:v>
                </c:pt>
                <c:pt idx="17" formatCode="0.0000">
                  <c:v>1.8154521479115815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1.4596</c:v>
                </c:pt>
                <c:pt idx="1">
                  <c:v>1.6672271047013936</c:v>
                </c:pt>
                <c:pt idx="2">
                  <c:v>2.3589439730156041</c:v>
                </c:pt>
                <c:pt idx="3">
                  <c:v>2.7739740940041306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32" sqref="J3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1.6672271047013936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28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6.76</v>
      </c>
    </row>
    <row r="17" spans="1:18">
      <c r="A17" s="29">
        <v>0.5</v>
      </c>
      <c r="B17" s="35">
        <v>57</v>
      </c>
      <c r="C17" s="33">
        <f>(0.00299639*B17+0.03211882)/9.81*1000</f>
        <v>20.684306829765543</v>
      </c>
      <c r="D17" s="33">
        <f t="shared" si="0"/>
        <v>0.66917848041946115</v>
      </c>
      <c r="E17" s="29">
        <v>0.5</v>
      </c>
      <c r="F17" s="35">
        <v>60</v>
      </c>
      <c r="G17" s="34">
        <f t="shared" si="1"/>
        <v>1.3383569608389223</v>
      </c>
      <c r="I17" s="23" t="s">
        <v>11</v>
      </c>
      <c r="J17" s="23">
        <v>66.069999999999993</v>
      </c>
    </row>
    <row r="18" spans="1:18">
      <c r="A18" s="29">
        <f t="shared" ref="A18:A41" si="2">A17+0.5</f>
        <v>1</v>
      </c>
      <c r="B18" s="35">
        <v>110</v>
      </c>
      <c r="C18" s="33">
        <f t="shared" ref="C18:C36" si="3">(0.00299639*B18+0.03211882)/9.81*1000</f>
        <v>36.87275433231396</v>
      </c>
      <c r="D18" s="33">
        <f t="shared" si="0"/>
        <v>1.1929069664287919</v>
      </c>
      <c r="E18" s="29">
        <f t="shared" ref="E18:E25" si="4">E17+0.5</f>
        <v>1</v>
      </c>
      <c r="F18" s="35">
        <v>120</v>
      </c>
      <c r="G18" s="34">
        <f t="shared" si="1"/>
        <v>2.3858139328575838</v>
      </c>
      <c r="I18" s="23" t="s">
        <v>12</v>
      </c>
      <c r="J18" s="23">
        <v>59.07</v>
      </c>
    </row>
    <row r="19" spans="1:18">
      <c r="A19" s="29">
        <f t="shared" si="2"/>
        <v>1.5</v>
      </c>
      <c r="B19" s="35">
        <v>144</v>
      </c>
      <c r="C19" s="33">
        <f t="shared" si="3"/>
        <v>47.25779612640163</v>
      </c>
      <c r="D19" s="33">
        <f t="shared" si="0"/>
        <v>1.5288837310385517</v>
      </c>
      <c r="E19" s="29">
        <f t="shared" si="4"/>
        <v>1.5</v>
      </c>
      <c r="F19" s="35">
        <v>210</v>
      </c>
      <c r="G19" s="34">
        <f t="shared" si="1"/>
        <v>3.0577674620771034</v>
      </c>
      <c r="I19" s="23" t="s">
        <v>13</v>
      </c>
      <c r="J19" s="38">
        <f>J17-J18</f>
        <v>6.9999999999999929</v>
      </c>
    </row>
    <row r="20" spans="1:18">
      <c r="A20" s="29">
        <f t="shared" si="2"/>
        <v>2</v>
      </c>
      <c r="B20" s="35">
        <v>158</v>
      </c>
      <c r="C20" s="33">
        <f t="shared" si="3"/>
        <v>51.533989806320072</v>
      </c>
      <c r="D20" s="33">
        <f t="shared" si="0"/>
        <v>1.6672271047013936</v>
      </c>
      <c r="E20" s="29">
        <f t="shared" si="4"/>
        <v>2</v>
      </c>
      <c r="F20" s="35">
        <v>320</v>
      </c>
      <c r="G20" s="34">
        <f t="shared" si="1"/>
        <v>3.3344542094027871</v>
      </c>
      <c r="I20" s="39" t="s">
        <v>14</v>
      </c>
      <c r="J20" s="40">
        <f>J18-J16</f>
        <v>52.31</v>
      </c>
    </row>
    <row r="21" spans="1:18">
      <c r="A21" s="29">
        <f t="shared" si="2"/>
        <v>2.5</v>
      </c>
      <c r="B21" s="35">
        <v>148</v>
      </c>
      <c r="C21" s="33">
        <f t="shared" si="3"/>
        <v>48.479565749235469</v>
      </c>
      <c r="D21" s="33">
        <f t="shared" si="0"/>
        <v>1.568410409227935</v>
      </c>
      <c r="E21" s="29">
        <f t="shared" si="4"/>
        <v>2.5</v>
      </c>
      <c r="F21" s="35">
        <v>480</v>
      </c>
      <c r="G21" s="34">
        <f t="shared" si="1"/>
        <v>3.1368208184558699</v>
      </c>
      <c r="I21" s="39" t="s">
        <v>15</v>
      </c>
      <c r="J21" s="38">
        <f>(J19/J20)*100</f>
        <v>13.381762569298401</v>
      </c>
    </row>
    <row r="22" spans="1:18">
      <c r="A22" s="29">
        <f t="shared" si="2"/>
        <v>3</v>
      </c>
      <c r="B22" s="35">
        <v>130</v>
      </c>
      <c r="C22" s="33">
        <f t="shared" si="3"/>
        <v>42.981602446483173</v>
      </c>
      <c r="D22" s="33">
        <f t="shared" si="0"/>
        <v>1.3905403573757091</v>
      </c>
      <c r="E22" s="29">
        <f t="shared" si="4"/>
        <v>3</v>
      </c>
      <c r="F22" s="35">
        <v>690</v>
      </c>
      <c r="G22" s="34">
        <f t="shared" si="1"/>
        <v>2.7810807147514183</v>
      </c>
      <c r="K22" s="18"/>
      <c r="L22" s="18"/>
    </row>
    <row r="23" spans="1:18">
      <c r="A23" s="29">
        <f t="shared" si="2"/>
        <v>3.5</v>
      </c>
      <c r="B23" s="35">
        <v>120</v>
      </c>
      <c r="C23" s="33">
        <f t="shared" si="3"/>
        <v>39.92717838939857</v>
      </c>
      <c r="D23" s="33">
        <f t="shared" si="0"/>
        <v>1.2917236619022507</v>
      </c>
      <c r="E23" s="29">
        <f t="shared" si="4"/>
        <v>3.5</v>
      </c>
      <c r="F23" s="35">
        <v>860</v>
      </c>
      <c r="G23" s="34">
        <f t="shared" si="1"/>
        <v>2.5834473238045015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116</v>
      </c>
      <c r="C24" s="33">
        <f t="shared" si="3"/>
        <v>38.705408766564723</v>
      </c>
      <c r="D24" s="33">
        <f t="shared" si="0"/>
        <v>1.252196983712867</v>
      </c>
      <c r="E24" s="29">
        <f t="shared" si="4"/>
        <v>4</v>
      </c>
      <c r="F24" s="35">
        <v>1032</v>
      </c>
      <c r="G24" s="34">
        <f t="shared" si="1"/>
        <v>2.5043939674257341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112</v>
      </c>
      <c r="C25" s="33">
        <f t="shared" si="3"/>
        <v>37.483639143730883</v>
      </c>
      <c r="D25" s="33">
        <f t="shared" si="0"/>
        <v>1.2126703055234838</v>
      </c>
      <c r="E25" s="29">
        <f t="shared" si="4"/>
        <v>4.5</v>
      </c>
      <c r="F25" s="35">
        <v>1200</v>
      </c>
      <c r="G25" s="34">
        <f t="shared" si="1"/>
        <v>2.4253406110469675</v>
      </c>
      <c r="H25" s="2"/>
      <c r="I25" s="39" t="s">
        <v>18</v>
      </c>
      <c r="J25" s="46">
        <v>281.42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110</v>
      </c>
      <c r="C26" s="33">
        <f t="shared" si="3"/>
        <v>36.87275433231396</v>
      </c>
      <c r="D26" s="33">
        <f t="shared" si="0"/>
        <v>1.1929069664287919</v>
      </c>
      <c r="E26" s="29">
        <f t="shared" ref="E26:E32" si="5">E25+0.5</f>
        <v>5</v>
      </c>
      <c r="F26" s="35">
        <v>1360</v>
      </c>
      <c r="G26" s="34">
        <f t="shared" si="1"/>
        <v>2.3858139328575838</v>
      </c>
      <c r="I26" s="39" t="s">
        <v>19</v>
      </c>
      <c r="J26" s="46">
        <v>147.97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106</v>
      </c>
      <c r="C27" s="33">
        <f t="shared" si="3"/>
        <v>35.65098470948012</v>
      </c>
      <c r="D27" s="33">
        <f t="shared" si="0"/>
        <v>1.1533802882394086</v>
      </c>
      <c r="E27" s="29">
        <f t="shared" si="5"/>
        <v>5.5</v>
      </c>
      <c r="F27" s="35">
        <v>1516</v>
      </c>
      <c r="G27" s="34">
        <f t="shared" si="1"/>
        <v>2.3067605764788173</v>
      </c>
      <c r="I27" s="39" t="s">
        <v>20</v>
      </c>
      <c r="J27" s="42">
        <f>J25-J26</f>
        <v>133.45000000000002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102</v>
      </c>
      <c r="C28" s="33">
        <f t="shared" si="3"/>
        <v>34.429215086646273</v>
      </c>
      <c r="D28" s="33">
        <f t="shared" si="0"/>
        <v>1.1138536100500249</v>
      </c>
      <c r="E28" s="29">
        <f t="shared" si="5"/>
        <v>6</v>
      </c>
      <c r="F28" s="35">
        <v>1672</v>
      </c>
      <c r="G28" s="34">
        <f t="shared" si="1"/>
        <v>2.2277072201000498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98</v>
      </c>
      <c r="C29" s="33">
        <f t="shared" si="3"/>
        <v>33.207445463812427</v>
      </c>
      <c r="D29" s="33">
        <f t="shared" si="0"/>
        <v>1.0743269318606414</v>
      </c>
      <c r="E29" s="29">
        <f t="shared" si="5"/>
        <v>6.5</v>
      </c>
      <c r="F29" s="35">
        <v>1790</v>
      </c>
      <c r="G29" s="34">
        <f t="shared" si="1"/>
        <v>2.1486538637212829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94</v>
      </c>
      <c r="C30" s="33">
        <f t="shared" si="3"/>
        <v>31.98567584097859</v>
      </c>
      <c r="D30" s="33">
        <f t="shared" si="0"/>
        <v>1.0348002536712582</v>
      </c>
      <c r="E30" s="29">
        <f t="shared" si="5"/>
        <v>7</v>
      </c>
      <c r="F30" s="35">
        <v>1920</v>
      </c>
      <c r="G30" s="34">
        <f t="shared" si="1"/>
        <v>2.0696005073425163</v>
      </c>
      <c r="I30" s="39" t="s">
        <v>21</v>
      </c>
      <c r="J30" s="43">
        <f>J21</f>
        <v>13.381762569298401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92</v>
      </c>
      <c r="C31" s="33">
        <f t="shared" si="3"/>
        <v>31.374791029561663</v>
      </c>
      <c r="D31" s="33">
        <f t="shared" si="0"/>
        <v>1.0150369145765663</v>
      </c>
      <c r="E31" s="29">
        <f t="shared" si="5"/>
        <v>7.5</v>
      </c>
      <c r="F31" s="35">
        <v>2070</v>
      </c>
      <c r="G31" s="34">
        <f t="shared" si="1"/>
        <v>2.0300738291531326</v>
      </c>
      <c r="I31" s="44" t="s">
        <v>37</v>
      </c>
      <c r="J31" s="43">
        <f>J27/J29</f>
        <v>2.2486317804378304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90</v>
      </c>
      <c r="C32" s="33">
        <f t="shared" si="3"/>
        <v>30.763906218144751</v>
      </c>
      <c r="D32" s="33">
        <f t="shared" si="0"/>
        <v>0.99527357548187478</v>
      </c>
      <c r="E32" s="29">
        <f t="shared" si="5"/>
        <v>8</v>
      </c>
      <c r="F32" s="35">
        <v>2214</v>
      </c>
      <c r="G32" s="34">
        <f t="shared" si="1"/>
        <v>1.9905471509637496</v>
      </c>
      <c r="I32" s="44" t="s">
        <v>38</v>
      </c>
      <c r="J32" s="43">
        <f>J31/(1+J30/100)</f>
        <v>1.9832393936048378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88</v>
      </c>
      <c r="C33" s="33">
        <f t="shared" si="3"/>
        <v>30.153021406727824</v>
      </c>
      <c r="D33" s="33">
        <f t="shared" si="0"/>
        <v>0.97551023638718293</v>
      </c>
      <c r="E33" s="29">
        <f>E32+0.5</f>
        <v>8.5</v>
      </c>
      <c r="F33" s="35">
        <v>2366</v>
      </c>
      <c r="G33" s="34">
        <f t="shared" si="1"/>
        <v>1.9510204727743659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2.3589439730156041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</v>
      </c>
      <c r="L16" s="31"/>
      <c r="M16" s="54"/>
      <c r="N16" s="56"/>
    </row>
    <row r="17" spans="1:20">
      <c r="A17" s="29">
        <f>A16+0.5</f>
        <v>0.5</v>
      </c>
      <c r="B17" s="32">
        <v>80</v>
      </c>
      <c r="C17" s="33">
        <f>(0.00299639*B17+0.03211882)/9.81*1000</f>
        <v>27.709482161060141</v>
      </c>
      <c r="D17" s="33">
        <f t="shared" si="0"/>
        <v>0.89645688000841606</v>
      </c>
      <c r="E17" s="29">
        <v>0.5</v>
      </c>
      <c r="F17" s="35">
        <v>10</v>
      </c>
      <c r="G17" s="34">
        <f t="shared" si="1"/>
        <v>0.89645688000841606</v>
      </c>
      <c r="I17" s="23" t="s">
        <v>11</v>
      </c>
      <c r="J17" s="37">
        <v>56.29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128</v>
      </c>
      <c r="C18" s="33">
        <f t="shared" ref="C18:C34" si="3">(0.00299639*B18+0.03211882)/9.81*1000</f>
        <v>42.370717635066249</v>
      </c>
      <c r="D18" s="33">
        <f t="shared" si="0"/>
        <v>1.3707770182810175</v>
      </c>
      <c r="E18" s="29">
        <f t="shared" ref="E18:E24" si="4">E17+0.5</f>
        <v>1</v>
      </c>
      <c r="F18" s="35">
        <v>0</v>
      </c>
      <c r="G18" s="34">
        <f t="shared" si="1"/>
        <v>1.3707770182810175</v>
      </c>
      <c r="I18" s="23" t="s">
        <v>12</v>
      </c>
      <c r="J18" s="37">
        <v>51.25</v>
      </c>
      <c r="L18" s="31"/>
      <c r="M18" s="54"/>
      <c r="N18" s="56"/>
    </row>
    <row r="19" spans="1:20">
      <c r="A19" s="29">
        <f t="shared" si="2"/>
        <v>1.5</v>
      </c>
      <c r="B19" s="32">
        <v>163</v>
      </c>
      <c r="C19" s="33">
        <f t="shared" si="3"/>
        <v>53.061201834862381</v>
      </c>
      <c r="D19" s="33">
        <f t="shared" si="0"/>
        <v>1.7166354524381229</v>
      </c>
      <c r="E19" s="29">
        <f t="shared" si="4"/>
        <v>1.5</v>
      </c>
      <c r="F19" s="35">
        <v>-18</v>
      </c>
      <c r="G19" s="34">
        <f t="shared" si="1"/>
        <v>1.7166354524381229</v>
      </c>
      <c r="I19" s="23" t="s">
        <v>13</v>
      </c>
      <c r="J19" s="43">
        <f>J17-J18</f>
        <v>5.0399999999999991</v>
      </c>
      <c r="L19" s="31"/>
      <c r="M19" s="54"/>
      <c r="N19" s="57"/>
    </row>
    <row r="20" spans="1:20">
      <c r="A20" s="29">
        <f t="shared" si="2"/>
        <v>2</v>
      </c>
      <c r="B20" s="32">
        <v>190</v>
      </c>
      <c r="C20" s="33">
        <f t="shared" si="3"/>
        <v>61.308146788990818</v>
      </c>
      <c r="D20" s="33">
        <f t="shared" si="0"/>
        <v>1.9834405302164613</v>
      </c>
      <c r="E20" s="29">
        <f t="shared" si="4"/>
        <v>2</v>
      </c>
      <c r="F20" s="35">
        <v>-20</v>
      </c>
      <c r="G20" s="34">
        <f t="shared" si="1"/>
        <v>1.9834405302164613</v>
      </c>
      <c r="I20" s="39" t="s">
        <v>14</v>
      </c>
      <c r="J20" s="36">
        <f>J18-J16</f>
        <v>39.950000000000003</v>
      </c>
      <c r="L20" s="31"/>
      <c r="M20" s="58"/>
      <c r="N20" s="59"/>
    </row>
    <row r="21" spans="1:20">
      <c r="A21" s="29">
        <f t="shared" si="2"/>
        <v>2.5</v>
      </c>
      <c r="B21" s="32">
        <v>212</v>
      </c>
      <c r="C21" s="33">
        <f t="shared" si="3"/>
        <v>68.027879714576954</v>
      </c>
      <c r="D21" s="33">
        <f t="shared" si="0"/>
        <v>2.2008372602580701</v>
      </c>
      <c r="E21" s="29">
        <f t="shared" si="4"/>
        <v>2.5</v>
      </c>
      <c r="F21" s="35">
        <v>-12</v>
      </c>
      <c r="G21" s="34">
        <f t="shared" si="1"/>
        <v>2.2008372602580701</v>
      </c>
      <c r="I21" s="39" t="s">
        <v>15</v>
      </c>
      <c r="J21" s="43">
        <f>(J19/J20)*100</f>
        <v>12.615769712140173</v>
      </c>
      <c r="L21" s="31"/>
      <c r="M21" s="58"/>
      <c r="N21" s="57"/>
    </row>
    <row r="22" spans="1:20">
      <c r="A22" s="29">
        <f t="shared" si="2"/>
        <v>3</v>
      </c>
      <c r="B22" s="32">
        <v>227</v>
      </c>
      <c r="C22" s="33">
        <f t="shared" si="3"/>
        <v>72.60951580020388</v>
      </c>
      <c r="D22" s="33">
        <f t="shared" si="0"/>
        <v>2.3490623034682589</v>
      </c>
      <c r="E22" s="29">
        <f t="shared" si="4"/>
        <v>3</v>
      </c>
      <c r="F22" s="35">
        <v>26</v>
      </c>
      <c r="G22" s="34">
        <f t="shared" si="1"/>
        <v>2.3490623034682589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228</v>
      </c>
      <c r="C23" s="33">
        <f t="shared" si="3"/>
        <v>72.914958205912328</v>
      </c>
      <c r="D23" s="33">
        <f t="shared" si="0"/>
        <v>2.3589439730156041</v>
      </c>
      <c r="E23" s="29">
        <f t="shared" si="4"/>
        <v>3.5</v>
      </c>
      <c r="F23" s="35">
        <v>90</v>
      </c>
      <c r="G23" s="34">
        <f t="shared" si="1"/>
        <v>2.3589439730156041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218</v>
      </c>
      <c r="C24" s="33">
        <f t="shared" si="3"/>
        <v>69.860534148827711</v>
      </c>
      <c r="D24" s="33">
        <f t="shared" si="0"/>
        <v>2.2601272775421455</v>
      </c>
      <c r="E24" s="29">
        <f t="shared" si="4"/>
        <v>4</v>
      </c>
      <c r="F24" s="35">
        <v>180</v>
      </c>
      <c r="G24" s="34">
        <f t="shared" si="1"/>
        <v>2.2601272775421455</v>
      </c>
      <c r="H24" s="2"/>
      <c r="I24" s="39" t="s">
        <v>18</v>
      </c>
      <c r="J24" s="41">
        <v>277.24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203</v>
      </c>
      <c r="C25" s="33">
        <f t="shared" si="3"/>
        <v>65.278898063200813</v>
      </c>
      <c r="D25" s="33">
        <f t="shared" si="0"/>
        <v>2.1119022343319576</v>
      </c>
      <c r="E25" s="29">
        <f t="shared" ref="E25:E42" si="5">E24+0.5</f>
        <v>4.5</v>
      </c>
      <c r="F25" s="35">
        <v>324</v>
      </c>
      <c r="G25" s="34">
        <f t="shared" si="1"/>
        <v>2.1119022343319576</v>
      </c>
      <c r="H25" s="2"/>
      <c r="I25" s="39" t="s">
        <v>19</v>
      </c>
      <c r="J25" s="41">
        <v>144.69999999999999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198</v>
      </c>
      <c r="C26" s="33">
        <f t="shared" si="3"/>
        <v>63.751686034658498</v>
      </c>
      <c r="D26" s="33">
        <f t="shared" si="0"/>
        <v>2.0624938865952278</v>
      </c>
      <c r="E26" s="29">
        <f t="shared" si="5"/>
        <v>5</v>
      </c>
      <c r="F26" s="35">
        <v>490</v>
      </c>
      <c r="G26" s="34">
        <f t="shared" si="1"/>
        <v>2.0624938865952278</v>
      </c>
      <c r="I26" s="39" t="s">
        <v>20</v>
      </c>
      <c r="J26" s="45">
        <f>J24-J25</f>
        <v>132.54000000000002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194</v>
      </c>
      <c r="C27" s="33">
        <f t="shared" si="3"/>
        <v>62.529916411824665</v>
      </c>
      <c r="D27" s="33">
        <f t="shared" si="0"/>
        <v>2.022967208405845</v>
      </c>
      <c r="E27" s="29">
        <f t="shared" si="5"/>
        <v>5.5</v>
      </c>
      <c r="F27" s="35">
        <v>608</v>
      </c>
      <c r="G27" s="34">
        <f t="shared" si="1"/>
        <v>2.022967208405845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186</v>
      </c>
      <c r="C28" s="33">
        <f t="shared" si="3"/>
        <v>60.086377166156979</v>
      </c>
      <c r="D28" s="33">
        <f t="shared" si="0"/>
        <v>1.943913852027078</v>
      </c>
      <c r="E28" s="29">
        <f t="shared" si="5"/>
        <v>6</v>
      </c>
      <c r="F28" s="35">
        <v>750</v>
      </c>
      <c r="G28" s="34">
        <f t="shared" si="1"/>
        <v>1.943913852027078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182</v>
      </c>
      <c r="C29" s="33">
        <f t="shared" si="3"/>
        <v>58.864607543323132</v>
      </c>
      <c r="D29" s="33">
        <f t="shared" si="0"/>
        <v>1.9043871738376943</v>
      </c>
      <c r="E29" s="29">
        <f t="shared" si="5"/>
        <v>6.5</v>
      </c>
      <c r="F29" s="35">
        <v>900</v>
      </c>
      <c r="G29" s="34">
        <f t="shared" si="1"/>
        <v>1.9043871738376943</v>
      </c>
      <c r="I29" s="39" t="s">
        <v>21</v>
      </c>
      <c r="J29" s="43">
        <f>J21</f>
        <v>12.615769712140173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178</v>
      </c>
      <c r="C30" s="33">
        <f t="shared" si="3"/>
        <v>57.642837920489292</v>
      </c>
      <c r="D30" s="33">
        <f t="shared" si="0"/>
        <v>1.864860495648311</v>
      </c>
      <c r="E30" s="29">
        <f t="shared" si="5"/>
        <v>7</v>
      </c>
      <c r="F30" s="35">
        <v>1024</v>
      </c>
      <c r="G30" s="34">
        <f t="shared" si="1"/>
        <v>1.864860495648311</v>
      </c>
      <c r="I30" s="44" t="s">
        <v>37</v>
      </c>
      <c r="J30" s="43">
        <f>J26/J28</f>
        <v>2.1989398501854023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175</v>
      </c>
      <c r="C31" s="33">
        <f t="shared" si="3"/>
        <v>56.726510703363907</v>
      </c>
      <c r="D31" s="33">
        <f t="shared" si="0"/>
        <v>1.8352154870062733</v>
      </c>
      <c r="E31" s="29">
        <f t="shared" si="5"/>
        <v>7.5</v>
      </c>
      <c r="F31" s="35">
        <v>1150</v>
      </c>
      <c r="G31" s="34">
        <f t="shared" si="1"/>
        <v>1.8352154870062733</v>
      </c>
      <c r="I31" s="44" t="s">
        <v>38</v>
      </c>
      <c r="J31" s="43">
        <f>J30/(1+J29/100)</f>
        <v>1.9526038456302917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173</v>
      </c>
      <c r="C32" s="33">
        <f t="shared" si="3"/>
        <v>56.115625891946983</v>
      </c>
      <c r="D32" s="33">
        <f t="shared" si="0"/>
        <v>1.8154521479115815</v>
      </c>
      <c r="E32" s="29">
        <f t="shared" si="5"/>
        <v>8</v>
      </c>
      <c r="F32" s="35">
        <v>1275</v>
      </c>
      <c r="G32" s="34">
        <f t="shared" si="1"/>
        <v>1.8154521479115815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171</v>
      </c>
      <c r="C33" s="33">
        <f t="shared" si="3"/>
        <v>55.50474108053006</v>
      </c>
      <c r="D33" s="33">
        <f t="shared" si="0"/>
        <v>1.7956888088168896</v>
      </c>
      <c r="E33" s="29">
        <f t="shared" si="5"/>
        <v>8.5</v>
      </c>
      <c r="F33" s="35">
        <v>1390</v>
      </c>
      <c r="G33" s="34">
        <f t="shared" si="1"/>
        <v>1.7956888088168896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2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2.7739740940041306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123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8.57</v>
      </c>
      <c r="M15" s="54"/>
      <c r="N15" s="56"/>
    </row>
    <row r="16" spans="1:14">
      <c r="A16" s="29">
        <f>A15+0.5</f>
        <v>0.5</v>
      </c>
      <c r="B16" s="35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-4</v>
      </c>
      <c r="G16" s="34">
        <f t="shared" si="1"/>
        <v>0.35929341407809517</v>
      </c>
      <c r="I16" s="23" t="s">
        <v>11</v>
      </c>
      <c r="J16" s="23">
        <v>76.53</v>
      </c>
      <c r="M16" s="54"/>
      <c r="N16" s="54"/>
    </row>
    <row r="17" spans="1:20">
      <c r="A17" s="29">
        <f t="shared" ref="A17:A40" si="2">A16+0.5</f>
        <v>1</v>
      </c>
      <c r="B17" s="35">
        <v>108</v>
      </c>
      <c r="C17" s="33">
        <f t="shared" ref="C17:C36" si="3">(0.00299639*B17+0.03211882)/9.81*1000</f>
        <v>36.261869520897044</v>
      </c>
      <c r="D17" s="33">
        <f t="shared" si="0"/>
        <v>1.1731436273341005</v>
      </c>
      <c r="E17" s="29">
        <f>E16+0.5</f>
        <v>1</v>
      </c>
      <c r="F17" s="35">
        <v>-30</v>
      </c>
      <c r="G17" s="34">
        <f t="shared" si="1"/>
        <v>0.58657181366705025</v>
      </c>
      <c r="I17" s="23" t="s">
        <v>12</v>
      </c>
      <c r="J17" s="23">
        <v>68.37</v>
      </c>
      <c r="M17" s="54"/>
      <c r="N17" s="56"/>
    </row>
    <row r="18" spans="1:20">
      <c r="A18" s="29">
        <f t="shared" si="2"/>
        <v>1.5</v>
      </c>
      <c r="B18" s="35">
        <v>142</v>
      </c>
      <c r="C18" s="33">
        <f t="shared" si="3"/>
        <v>46.646911314984706</v>
      </c>
      <c r="D18" s="33">
        <f t="shared" si="0"/>
        <v>1.5091203919438598</v>
      </c>
      <c r="E18" s="29">
        <f>E17+0.5</f>
        <v>1.5</v>
      </c>
      <c r="F18" s="35">
        <v>-50</v>
      </c>
      <c r="G18" s="34">
        <f t="shared" si="1"/>
        <v>0.75456019597192991</v>
      </c>
      <c r="I18" s="23" t="s">
        <v>13</v>
      </c>
      <c r="J18" s="38">
        <f>J16-J17</f>
        <v>8.1599999999999966</v>
      </c>
      <c r="M18" s="54"/>
      <c r="N18" s="57"/>
    </row>
    <row r="19" spans="1:20">
      <c r="A19" s="29">
        <f t="shared" si="2"/>
        <v>2</v>
      </c>
      <c r="B19" s="35">
        <v>179</v>
      </c>
      <c r="C19" s="33">
        <f t="shared" si="3"/>
        <v>57.948280326197747</v>
      </c>
      <c r="D19" s="33">
        <f t="shared" si="0"/>
        <v>1.8747421651956566</v>
      </c>
      <c r="E19" s="29">
        <f t="shared" ref="E19:E41" si="4">E18+0.5</f>
        <v>2</v>
      </c>
      <c r="F19" s="35">
        <v>-54</v>
      </c>
      <c r="G19" s="34">
        <f t="shared" si="1"/>
        <v>0.93737108259782831</v>
      </c>
      <c r="I19" s="39" t="s">
        <v>14</v>
      </c>
      <c r="J19" s="40">
        <f>J17-J15</f>
        <v>59.800000000000004</v>
      </c>
      <c r="M19" s="58"/>
      <c r="N19" s="59"/>
    </row>
    <row r="20" spans="1:20">
      <c r="A20" s="29">
        <f t="shared" si="2"/>
        <v>2.5</v>
      </c>
      <c r="B20" s="35">
        <v>214</v>
      </c>
      <c r="C20" s="33">
        <f t="shared" si="3"/>
        <v>68.638764525993878</v>
      </c>
      <c r="D20" s="33">
        <f t="shared" si="0"/>
        <v>2.2206005993527622</v>
      </c>
      <c r="E20" s="29">
        <f t="shared" si="4"/>
        <v>2.5</v>
      </c>
      <c r="F20" s="35">
        <v>-50</v>
      </c>
      <c r="G20" s="34">
        <f t="shared" si="1"/>
        <v>1.1103002996763811</v>
      </c>
      <c r="I20" s="39" t="s">
        <v>15</v>
      </c>
      <c r="J20" s="38">
        <f>(J18/J19)*100</f>
        <v>13.64548494983277</v>
      </c>
      <c r="M20" s="58"/>
      <c r="N20" s="57"/>
    </row>
    <row r="21" spans="1:20">
      <c r="A21" s="29">
        <f t="shared" si="2"/>
        <v>3</v>
      </c>
      <c r="B21" s="35">
        <v>235</v>
      </c>
      <c r="C21" s="33">
        <f t="shared" si="3"/>
        <v>75.053055045871545</v>
      </c>
      <c r="D21" s="33">
        <f t="shared" si="0"/>
        <v>2.428115659847025</v>
      </c>
      <c r="E21" s="29">
        <f t="shared" si="4"/>
        <v>3</v>
      </c>
      <c r="F21" s="35">
        <v>-40</v>
      </c>
      <c r="G21" s="34">
        <f t="shared" si="1"/>
        <v>1.2140578299235125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252</v>
      </c>
      <c r="C22" s="33">
        <f t="shared" si="3"/>
        <v>80.24557594291538</v>
      </c>
      <c r="D22" s="33">
        <f t="shared" si="0"/>
        <v>2.596104042151905</v>
      </c>
      <c r="E22" s="29">
        <f t="shared" si="4"/>
        <v>3.5</v>
      </c>
      <c r="F22" s="35">
        <v>-36</v>
      </c>
      <c r="G22" s="34">
        <f t="shared" si="1"/>
        <v>1.2980520210759525</v>
      </c>
    </row>
    <row r="23" spans="1:20">
      <c r="A23" s="29">
        <f t="shared" si="2"/>
        <v>4</v>
      </c>
      <c r="B23" s="35">
        <v>265</v>
      </c>
      <c r="C23" s="33">
        <f t="shared" si="3"/>
        <v>84.216327217125368</v>
      </c>
      <c r="D23" s="33">
        <f t="shared" si="0"/>
        <v>2.7245657462674009</v>
      </c>
      <c r="E23" s="29">
        <f t="shared" si="4"/>
        <v>4</v>
      </c>
      <c r="F23" s="35">
        <v>-10</v>
      </c>
      <c r="G23" s="34">
        <f t="shared" si="1"/>
        <v>1.3622828731337004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270</v>
      </c>
      <c r="C24" s="33">
        <f t="shared" si="3"/>
        <v>85.743539245667677</v>
      </c>
      <c r="D24" s="33">
        <f t="shared" si="0"/>
        <v>2.7739740940041306</v>
      </c>
      <c r="E24" s="29">
        <f t="shared" si="4"/>
        <v>4.5</v>
      </c>
      <c r="F24" s="35">
        <v>20</v>
      </c>
      <c r="G24" s="34">
        <f t="shared" si="1"/>
        <v>1.3869870470020653</v>
      </c>
      <c r="H24" s="2"/>
      <c r="I24" s="39" t="s">
        <v>18</v>
      </c>
      <c r="J24" s="46">
        <v>274.26</v>
      </c>
      <c r="O24" s="1"/>
      <c r="P24" s="1"/>
      <c r="Q24" s="1"/>
      <c r="R24" s="1"/>
    </row>
    <row r="25" spans="1:20">
      <c r="A25" s="29">
        <f t="shared" si="2"/>
        <v>5</v>
      </c>
      <c r="B25" s="35">
        <v>260</v>
      </c>
      <c r="C25" s="33">
        <f t="shared" si="3"/>
        <v>82.68911518858306</v>
      </c>
      <c r="D25" s="33">
        <f t="shared" si="0"/>
        <v>2.6751573985306716</v>
      </c>
      <c r="E25" s="29">
        <f t="shared" si="4"/>
        <v>5</v>
      </c>
      <c r="F25" s="35">
        <v>62</v>
      </c>
      <c r="G25" s="34">
        <f t="shared" si="1"/>
        <v>1.3375786992653358</v>
      </c>
      <c r="H25" s="2"/>
      <c r="I25" s="39" t="s">
        <v>19</v>
      </c>
      <c r="J25" s="46">
        <v>141.63999999999999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222</v>
      </c>
      <c r="C26" s="33">
        <f t="shared" si="3"/>
        <v>71.082303771661572</v>
      </c>
      <c r="D26" s="33">
        <f t="shared" si="0"/>
        <v>2.2996539557315292</v>
      </c>
      <c r="E26" s="29">
        <f t="shared" si="4"/>
        <v>5.5</v>
      </c>
      <c r="F26" s="35">
        <v>120</v>
      </c>
      <c r="G26" s="34">
        <f t="shared" si="1"/>
        <v>1.1498269778657646</v>
      </c>
      <c r="H26" s="2"/>
      <c r="I26" s="39" t="s">
        <v>20</v>
      </c>
      <c r="J26" s="42">
        <f>J24-J25</f>
        <v>132.62</v>
      </c>
      <c r="O26" s="1"/>
      <c r="P26" s="1"/>
      <c r="Q26" s="1"/>
      <c r="R26" s="1"/>
    </row>
    <row r="27" spans="1:20">
      <c r="A27" s="29">
        <f t="shared" si="2"/>
        <v>6</v>
      </c>
      <c r="B27" s="35">
        <v>205</v>
      </c>
      <c r="C27" s="33">
        <f t="shared" si="3"/>
        <v>65.889782874617737</v>
      </c>
      <c r="D27" s="33">
        <f t="shared" si="0"/>
        <v>2.1316655734266496</v>
      </c>
      <c r="E27" s="29">
        <f t="shared" si="4"/>
        <v>6</v>
      </c>
      <c r="F27" s="35">
        <v>160</v>
      </c>
      <c r="G27" s="34">
        <f t="shared" si="1"/>
        <v>1.0658327867133248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192</v>
      </c>
      <c r="C28" s="33">
        <f t="shared" si="3"/>
        <v>61.919031600407735</v>
      </c>
      <c r="D28" s="33">
        <f t="shared" si="0"/>
        <v>2.0032038693111529</v>
      </c>
      <c r="E28" s="29">
        <f t="shared" si="4"/>
        <v>6.5</v>
      </c>
      <c r="F28" s="35">
        <v>204</v>
      </c>
      <c r="G28" s="34">
        <f t="shared" si="1"/>
        <v>1.0016019346555765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184</v>
      </c>
      <c r="C29" s="33">
        <f t="shared" si="3"/>
        <v>59.475492354740055</v>
      </c>
      <c r="D29" s="33">
        <f t="shared" si="0"/>
        <v>1.9241505129323861</v>
      </c>
      <c r="E29" s="29">
        <f t="shared" si="4"/>
        <v>7</v>
      </c>
      <c r="F29" s="35">
        <v>256</v>
      </c>
      <c r="G29" s="34">
        <f t="shared" si="1"/>
        <v>0.96207525646619307</v>
      </c>
      <c r="I29" s="39" t="s">
        <v>21</v>
      </c>
      <c r="J29" s="38">
        <f>J20</f>
        <v>13.64548494983277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179</v>
      </c>
      <c r="C30" s="33">
        <f t="shared" si="3"/>
        <v>57.948280326197747</v>
      </c>
      <c r="D30" s="34">
        <f t="shared" si="0"/>
        <v>1.8747421651956566</v>
      </c>
      <c r="E30" s="29">
        <f t="shared" si="4"/>
        <v>7.5</v>
      </c>
      <c r="F30" s="35">
        <v>310</v>
      </c>
      <c r="G30" s="34">
        <f t="shared" si="1"/>
        <v>0.93737108259782831</v>
      </c>
      <c r="I30" s="39" t="s">
        <v>25</v>
      </c>
      <c r="J30" s="38">
        <f>J26/J28</f>
        <v>2.2002671112991399</v>
      </c>
      <c r="K30" s="5"/>
      <c r="R30" s="1"/>
      <c r="S30" s="1"/>
      <c r="T30" s="1"/>
    </row>
    <row r="31" spans="1:20">
      <c r="A31" s="29">
        <f t="shared" si="2"/>
        <v>8</v>
      </c>
      <c r="B31" s="35">
        <v>176</v>
      </c>
      <c r="C31" s="33">
        <f t="shared" si="3"/>
        <v>57.031953109072369</v>
      </c>
      <c r="D31" s="34">
        <f t="shared" si="0"/>
        <v>1.8450971565536192</v>
      </c>
      <c r="E31" s="29">
        <f t="shared" si="4"/>
        <v>8</v>
      </c>
      <c r="F31" s="35">
        <v>360</v>
      </c>
      <c r="G31" s="34">
        <f t="shared" si="1"/>
        <v>0.92254857827680958</v>
      </c>
      <c r="I31" s="39" t="s">
        <v>26</v>
      </c>
      <c r="J31" s="38">
        <f>J30/(1+J29/100)</f>
        <v>1.9360796535563356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173</v>
      </c>
      <c r="C32" s="33">
        <f t="shared" si="3"/>
        <v>56.115625891946983</v>
      </c>
      <c r="D32" s="34">
        <f t="shared" si="0"/>
        <v>1.8154521479115815</v>
      </c>
      <c r="E32" s="29">
        <f t="shared" si="4"/>
        <v>8.5</v>
      </c>
      <c r="F32" s="35">
        <v>422</v>
      </c>
      <c r="G32" s="34">
        <f t="shared" si="1"/>
        <v>0.90772607395579075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13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13.381762569298401</v>
      </c>
      <c r="C11" s="32">
        <f>Punto1!B12</f>
        <v>30.91</v>
      </c>
      <c r="D11" s="60">
        <f>Punto1!J31</f>
        <v>2.2486317804378304</v>
      </c>
      <c r="E11" s="60">
        <f>Punto1!J32</f>
        <v>1.9832393936048378</v>
      </c>
      <c r="F11" s="60">
        <f>Punto1!F11</f>
        <v>0.5</v>
      </c>
      <c r="G11" s="33">
        <f>Punto1!F12</f>
        <v>1.6672271047013936</v>
      </c>
    </row>
    <row r="12" spans="1:11">
      <c r="A12" s="32">
        <v>2</v>
      </c>
      <c r="B12" s="60">
        <f>Punto2!J29</f>
        <v>12.615769712140173</v>
      </c>
      <c r="C12" s="32">
        <f>Punto2!B12</f>
        <v>30.91</v>
      </c>
      <c r="D12" s="60">
        <f>Punto2!J30</f>
        <v>2.1989398501854023</v>
      </c>
      <c r="E12" s="60">
        <f>Punto2!J31</f>
        <v>1.9526038456302917</v>
      </c>
      <c r="F12" s="29">
        <f>Punto2!F11</f>
        <v>1</v>
      </c>
      <c r="G12" s="33">
        <f>Punto2!F12</f>
        <v>2.3589439730156041</v>
      </c>
    </row>
    <row r="13" spans="1:11">
      <c r="A13" s="32">
        <v>3</v>
      </c>
      <c r="B13" s="60">
        <f>Punto3!J29</f>
        <v>13.64548494983277</v>
      </c>
      <c r="C13" s="32">
        <f>Punto3!B11</f>
        <v>30.91</v>
      </c>
      <c r="D13" s="60">
        <f>Punto3!J30</f>
        <v>2.2002671112991399</v>
      </c>
      <c r="E13" s="60">
        <f>Punto3!J31</f>
        <v>1.9360796535563356</v>
      </c>
      <c r="F13" s="29">
        <f>Punto3!F10</f>
        <v>2</v>
      </c>
      <c r="G13" s="33">
        <f>Punto3!F11</f>
        <v>2.7739740940041306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ATAN(0.6918)*180/PI()</f>
        <v>34.675484947221925</v>
      </c>
      <c r="J16" s="62" t="s">
        <v>2</v>
      </c>
    </row>
    <row r="17" spans="1:12" ht="14.25">
      <c r="H17" s="65" t="s">
        <v>4</v>
      </c>
      <c r="I17" s="67">
        <f>I19</f>
        <v>1.4596</v>
      </c>
      <c r="J17" s="63" t="s">
        <v>9</v>
      </c>
    </row>
    <row r="19" spans="1:12">
      <c r="H19" s="9">
        <v>0</v>
      </c>
      <c r="I19" s="11">
        <v>1.4596</v>
      </c>
    </row>
    <row r="20" spans="1:12">
      <c r="H20" s="9">
        <f t="shared" ref="H20:I22" si="0">F11</f>
        <v>0.5</v>
      </c>
      <c r="I20" s="11">
        <f t="shared" si="0"/>
        <v>1.6672271047013936</v>
      </c>
    </row>
    <row r="21" spans="1:12">
      <c r="H21" s="9">
        <f t="shared" si="0"/>
        <v>1</v>
      </c>
      <c r="I21" s="11">
        <f t="shared" si="0"/>
        <v>2.3589439730156041</v>
      </c>
    </row>
    <row r="22" spans="1:12">
      <c r="H22" s="9">
        <f t="shared" si="0"/>
        <v>2</v>
      </c>
      <c r="I22" s="11">
        <f t="shared" si="0"/>
        <v>2.7739740940041306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2010-09-14T20:55:26Z</dcterms:modified>
</cp:coreProperties>
</file>